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iCloudDrive\FRANCISCO\Desktop\"/>
    </mc:Choice>
  </mc:AlternateContent>
  <xr:revisionPtr revIDLastSave="0" documentId="13_ncr:1_{C83E08B9-3C37-4DF0-BAFE-77280EDFA828}" xr6:coauthVersionLast="47" xr6:coauthVersionMax="47" xr10:uidLastSave="{00000000-0000-0000-0000-000000000000}"/>
  <bookViews>
    <workbookView xWindow="-120" yWindow="-120" windowWidth="29040" windowHeight="15720" activeTab="2" xr2:uid="{DE4799E8-5E63-418A-B48C-15EAF19AA86A}"/>
  </bookViews>
  <sheets>
    <sheet name="Sheet1" sheetId="1" r:id="rId1"/>
    <sheet name="Sheet1 (2)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" l="1"/>
  <c r="E12" i="3" s="1"/>
  <c r="E26" i="3" s="1"/>
  <c r="B10" i="3"/>
  <c r="N22" i="3"/>
  <c r="N20" i="3"/>
  <c r="N12" i="3"/>
  <c r="K30" i="3"/>
  <c r="K17" i="3"/>
  <c r="K23" i="3" s="1"/>
  <c r="K4" i="3"/>
  <c r="K33" i="3" s="1"/>
  <c r="H4" i="3"/>
  <c r="H33" i="3" s="1"/>
  <c r="H12" i="3"/>
  <c r="K16" i="3"/>
  <c r="H30" i="3"/>
  <c r="E30" i="3"/>
  <c r="H13" i="3"/>
  <c r="H22" i="3" s="1"/>
  <c r="B1" i="2"/>
  <c r="B13" i="2"/>
  <c r="F3" i="2"/>
  <c r="A36" i="2"/>
  <c r="E8" i="2" s="1"/>
  <c r="C23" i="2"/>
  <c r="B26" i="2" s="1"/>
  <c r="B14" i="2"/>
  <c r="B16" i="2" s="1"/>
  <c r="B18" i="2" s="1"/>
  <c r="B36" i="2" s="1"/>
  <c r="F8" i="2" s="1"/>
  <c r="B12" i="2"/>
  <c r="C12" i="2" s="1"/>
  <c r="B12" i="1"/>
  <c r="B9" i="1"/>
  <c r="B10" i="1" s="1"/>
  <c r="H8" i="3" l="1"/>
  <c r="H9" i="3" s="1"/>
  <c r="K8" i="3" s="1"/>
  <c r="K9" i="3" s="1"/>
  <c r="E25" i="3"/>
  <c r="E27" i="3" s="1"/>
  <c r="N16" i="3"/>
  <c r="N23" i="3" s="1"/>
  <c r="K12" i="3"/>
  <c r="K22" i="3" s="1"/>
  <c r="B20" i="2"/>
  <c r="B25" i="2"/>
  <c r="H26" i="3" l="1"/>
  <c r="H27" i="3" s="1"/>
  <c r="H29" i="3" s="1"/>
  <c r="H35" i="3" s="1"/>
  <c r="K26" i="3"/>
  <c r="K27" i="3" s="1"/>
  <c r="K29" i="3" s="1"/>
  <c r="K35" i="3" s="1"/>
  <c r="N8" i="3"/>
  <c r="E29" i="3"/>
  <c r="E35" i="3" s="1"/>
  <c r="B24" i="2"/>
  <c r="C28" i="2" s="1"/>
  <c r="B29" i="2"/>
  <c r="B30" i="2"/>
  <c r="N9" i="3" l="1"/>
  <c r="N26" i="3" s="1"/>
  <c r="N27" i="3" s="1"/>
  <c r="N29" i="3" s="1"/>
  <c r="B34" i="2"/>
  <c r="F6" i="2"/>
  <c r="G6" i="2" s="1"/>
  <c r="G14" i="2" s="1"/>
  <c r="G16" i="2" s="1"/>
  <c r="B33" i="2"/>
  <c r="F5" i="2"/>
  <c r="G5" i="2" s="1"/>
  <c r="G8" i="2" s="1"/>
  <c r="B28" i="2"/>
  <c r="N30" i="3" l="1"/>
  <c r="N35" i="3"/>
  <c r="H8" i="2"/>
  <c r="I8" i="2" s="1"/>
  <c r="B32" i="2"/>
  <c r="F4" i="2"/>
  <c r="F12" i="2" l="1"/>
  <c r="F16" i="2" s="1"/>
  <c r="F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 Cervantes</author>
  </authors>
  <commentList>
    <comment ref="A9" authorId="0" shapeId="0" xr:uid="{E50F8249-3F84-42C0-B597-EB61CF8E982F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  <comment ref="A12" authorId="0" shapeId="0" xr:uid="{E1D41386-3E6C-44FC-84BD-CD113271967E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 Cervantes</author>
  </authors>
  <commentList>
    <comment ref="E4" authorId="0" shapeId="0" xr:uid="{57BC5747-91F7-4CAC-BE61-F6C464FD79F6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  <comment ref="A12" authorId="0" shapeId="0" xr:uid="{4893DE98-4C20-4B69-8854-BCEDF4BCE4A6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  <comment ref="A13" authorId="0" shapeId="0" xr:uid="{BAB73859-77CC-4557-8ED0-5BD19B0F06C2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  <comment ref="A16" authorId="0" shapeId="0" xr:uid="{42653B3B-24B4-4C08-98C2-F0CE15C40F89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  <comment ref="A18" authorId="0" shapeId="0" xr:uid="{38EB3A72-18B7-48E9-A6E4-485CD37B9DB2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  <comment ref="A28" authorId="0" shapeId="0" xr:uid="{51221904-5626-44CA-997A-15F60E50BA55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  <comment ref="A32" authorId="0" shapeId="0" xr:uid="{88889AD4-EC43-4C37-9EA6-9B92D1930012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La Materia Prima consumida por las ventas.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</author>
  </authors>
  <commentList>
    <comment ref="G4" authorId="0" shapeId="0" xr:uid="{BBF245DA-7494-4767-9EFA-56E9A0686170}">
      <text>
        <r>
          <rPr>
            <b/>
            <sz val="9"/>
            <color indexed="81"/>
            <rFont val="Tahoma"/>
            <family val="2"/>
          </rPr>
          <t>Francisco:</t>
        </r>
        <r>
          <rPr>
            <sz val="9"/>
            <color indexed="81"/>
            <rFont val="Tahoma"/>
            <family val="2"/>
          </rPr>
          <t xml:space="preserve">
Es decir, la producción está justo </t>
        </r>
        <r>
          <rPr>
            <b/>
            <sz val="9"/>
            <color indexed="81"/>
            <rFont val="Tahoma"/>
            <family val="2"/>
          </rPr>
          <t>a la mitad del proceso</t>
        </r>
        <r>
          <rPr>
            <sz val="9"/>
            <color indexed="81"/>
            <rFont val="Tahoma"/>
            <family val="2"/>
          </rPr>
          <t xml:space="preserve">.  </t>
        </r>
        <r>
          <rPr>
            <i/>
            <sz val="9"/>
            <color indexed="81"/>
            <rFont val="Tahoma"/>
            <family val="2"/>
          </rPr>
          <t>(Por ejemplo, a las sillas producidas hasta este momento les faltan las patas)</t>
        </r>
        <r>
          <rPr>
            <sz val="9"/>
            <color indexed="81"/>
            <rFont val="Tahoma"/>
            <family val="2"/>
          </rPr>
          <t>.
Es decir, se ha usado exactamente la mitad de la materia prima y la mitad de la MOD necesarias para producir una silla completa.</t>
        </r>
      </text>
    </comment>
    <comment ref="H4" authorId="0" shapeId="0" xr:uid="{881B1F2F-60EB-43C4-8D65-2180676DF0A8}">
      <text>
        <r>
          <rPr>
            <b/>
            <sz val="9"/>
            <color indexed="81"/>
            <rFont val="Tahoma"/>
            <family val="2"/>
          </rPr>
          <t>Francisco:</t>
        </r>
        <r>
          <rPr>
            <sz val="9"/>
            <color indexed="81"/>
            <rFont val="Tahoma"/>
            <family val="2"/>
          </rPr>
          <t xml:space="preserve">
Realmente, son 1.500 </t>
        </r>
        <r>
          <rPr>
            <i/>
            <sz val="9"/>
            <color indexed="81"/>
            <rFont val="Tahoma"/>
            <family val="2"/>
          </rPr>
          <t>"medias unidades"</t>
        </r>
        <r>
          <rPr>
            <sz val="9"/>
            <color indexed="81"/>
            <rFont val="Tahoma"/>
            <family val="2"/>
          </rPr>
          <t>.</t>
        </r>
      </text>
    </comment>
    <comment ref="K4" authorId="0" shapeId="0" xr:uid="{74459BCE-80D1-4DBE-A2A2-AE026EB6646E}">
      <text>
        <r>
          <rPr>
            <b/>
            <sz val="9"/>
            <color indexed="81"/>
            <rFont val="Tahoma"/>
            <family val="2"/>
          </rPr>
          <t>Francisco:</t>
        </r>
        <r>
          <rPr>
            <sz val="9"/>
            <color indexed="81"/>
            <rFont val="Tahoma"/>
            <family val="2"/>
          </rPr>
          <t xml:space="preserve">
Realmente, son las 1.500 </t>
        </r>
        <r>
          <rPr>
            <i/>
            <sz val="9"/>
            <color indexed="81"/>
            <rFont val="Tahoma"/>
            <family val="2"/>
          </rPr>
          <t xml:space="preserve">"medias unidades" </t>
        </r>
        <r>
          <rPr>
            <sz val="9"/>
            <color indexed="81"/>
            <rFont val="Tahoma"/>
            <family val="2"/>
          </rPr>
          <t>restantes para terminar mi producciión.</t>
        </r>
      </text>
    </comment>
    <comment ref="H33" authorId="0" shapeId="0" xr:uid="{062A9923-B50B-4BA6-B943-CF5AE9625707}">
      <text>
        <r>
          <rPr>
            <b/>
            <sz val="9"/>
            <color indexed="81"/>
            <rFont val="Tahoma"/>
            <family val="2"/>
          </rPr>
          <t>Francisco:</t>
        </r>
        <r>
          <rPr>
            <sz val="9"/>
            <color indexed="81"/>
            <rFont val="Tahoma"/>
            <family val="2"/>
          </rPr>
          <t xml:space="preserve">
"Medias sillas" producidas a 2 € de MOD por silla.</t>
        </r>
      </text>
    </comment>
    <comment ref="K33" authorId="0" shapeId="0" xr:uid="{02C7DBB9-6683-4564-83B3-510ECEF0ECBE}">
      <text>
        <r>
          <rPr>
            <b/>
            <sz val="9"/>
            <color indexed="81"/>
            <rFont val="Tahoma"/>
            <family val="2"/>
          </rPr>
          <t>Francisco:</t>
        </r>
        <r>
          <rPr>
            <sz val="9"/>
            <color indexed="81"/>
            <rFont val="Tahoma"/>
            <family val="2"/>
          </rPr>
          <t xml:space="preserve">
"Medias sillas" producidas a 2 € de MOD por silla.</t>
        </r>
      </text>
    </comment>
  </commentList>
</comments>
</file>

<file path=xl/sharedStrings.xml><?xml version="1.0" encoding="utf-8"?>
<sst xmlns="http://schemas.openxmlformats.org/spreadsheetml/2006/main" count="131" uniqueCount="59">
  <si>
    <t>PVP:</t>
  </si>
  <si>
    <t>Materia prima (MP) necesaria:</t>
  </si>
  <si>
    <r>
      <t xml:space="preserve">Inventario Inicial </t>
    </r>
    <r>
      <rPr>
        <vertAlign val="subscript"/>
        <sz val="11"/>
        <color theme="1"/>
        <rFont val="Calibri"/>
        <family val="2"/>
        <scheme val="minor"/>
      </rPr>
      <t>MP</t>
    </r>
    <r>
      <rPr>
        <sz val="11"/>
        <color theme="1"/>
        <rFont val="Calibri"/>
        <family val="2"/>
        <scheme val="minor"/>
      </rPr>
      <t>:</t>
    </r>
  </si>
  <si>
    <r>
      <t xml:space="preserve">Consumos </t>
    </r>
    <r>
      <rPr>
        <vertAlign val="subscript"/>
        <sz val="11"/>
        <color theme="1"/>
        <rFont val="Calibri"/>
        <family val="2"/>
        <scheme val="minor"/>
      </rPr>
      <t>MP</t>
    </r>
    <r>
      <rPr>
        <sz val="11"/>
        <color theme="1"/>
        <rFont val="Calibri"/>
        <family val="2"/>
        <scheme val="minor"/>
      </rPr>
      <t>:</t>
    </r>
  </si>
  <si>
    <r>
      <t xml:space="preserve">Inventario Final </t>
    </r>
    <r>
      <rPr>
        <vertAlign val="subscript"/>
        <sz val="11"/>
        <color theme="1"/>
        <rFont val="Calibri"/>
        <family val="2"/>
        <scheme val="minor"/>
      </rPr>
      <t>MP</t>
    </r>
    <r>
      <rPr>
        <sz val="11"/>
        <color theme="1"/>
        <rFont val="Calibri"/>
        <family val="2"/>
        <scheme val="minor"/>
      </rPr>
      <t>:</t>
    </r>
  </si>
  <si>
    <t>Uds. fabricadas y vendidas</t>
  </si>
  <si>
    <t>Compras de MP</t>
  </si>
  <si>
    <t>Uds. Fabricadas</t>
  </si>
  <si>
    <t>Uds. vendidas</t>
  </si>
  <si>
    <r>
      <t xml:space="preserve">Inventario Inicial </t>
    </r>
    <r>
      <rPr>
        <vertAlign val="subscript"/>
        <sz val="11"/>
        <color theme="1"/>
        <rFont val="Calibri"/>
        <family val="2"/>
        <scheme val="minor"/>
      </rPr>
      <t>PT</t>
    </r>
    <r>
      <rPr>
        <sz val="11"/>
        <color theme="1"/>
        <rFont val="Calibri"/>
        <family val="2"/>
        <scheme val="minor"/>
      </rPr>
      <t>:</t>
    </r>
  </si>
  <si>
    <r>
      <t xml:space="preserve">Inventario Final </t>
    </r>
    <r>
      <rPr>
        <vertAlign val="subscript"/>
        <sz val="11"/>
        <color theme="1"/>
        <rFont val="Calibri"/>
        <family val="2"/>
        <scheme val="minor"/>
      </rPr>
      <t>PT</t>
    </r>
    <r>
      <rPr>
        <sz val="11"/>
        <color theme="1"/>
        <rFont val="Calibri"/>
        <family val="2"/>
        <scheme val="minor"/>
      </rPr>
      <t>:</t>
    </r>
  </si>
  <si>
    <t>Coste de MP</t>
  </si>
  <si>
    <t>MOD necesaria:</t>
  </si>
  <si>
    <t>Coste de MOD</t>
  </si>
  <si>
    <r>
      <t>Variación Extistencias</t>
    </r>
    <r>
      <rPr>
        <i/>
        <vertAlign val="subscript"/>
        <sz val="11"/>
        <color theme="1"/>
        <rFont val="Calibri"/>
        <family val="2"/>
        <scheme val="minor"/>
      </rPr>
      <t>PT</t>
    </r>
    <r>
      <rPr>
        <i/>
        <sz val="11"/>
        <color theme="1"/>
        <rFont val="Calibri"/>
        <family val="2"/>
        <scheme val="minor"/>
      </rPr>
      <t>:</t>
    </r>
  </si>
  <si>
    <r>
      <t>Variación Extistencias</t>
    </r>
    <r>
      <rPr>
        <i/>
        <vertAlign val="subscript"/>
        <sz val="11"/>
        <color theme="1"/>
        <rFont val="Calibri"/>
        <family val="2"/>
        <scheme val="minor"/>
      </rPr>
      <t>MP</t>
    </r>
    <r>
      <rPr>
        <i/>
        <sz val="11"/>
        <color theme="1"/>
        <rFont val="Calibri"/>
        <family val="2"/>
        <scheme val="minor"/>
      </rPr>
      <t>:</t>
    </r>
  </si>
  <si>
    <t>Aprovisionamientos:</t>
  </si>
  <si>
    <t>Var. Ext. de la MP del PT:</t>
  </si>
  <si>
    <t>Var. Ext. de la MOD del PT:</t>
  </si>
  <si>
    <r>
      <t>Consumos</t>
    </r>
    <r>
      <rPr>
        <vertAlign val="subscript"/>
        <sz val="11"/>
        <color theme="1"/>
        <rFont val="Calibri"/>
        <family val="2"/>
        <scheme val="minor"/>
      </rPr>
      <t xml:space="preserve">MP </t>
    </r>
    <r>
      <rPr>
        <b/>
        <sz val="11"/>
        <color theme="1"/>
        <rFont val="Calibri"/>
        <family val="2"/>
        <scheme val="minor"/>
      </rPr>
      <t>Reales</t>
    </r>
    <r>
      <rPr>
        <sz val="11"/>
        <color theme="1"/>
        <rFont val="Calibri"/>
        <family val="2"/>
        <scheme val="minor"/>
      </rPr>
      <t>:</t>
    </r>
  </si>
  <si>
    <r>
      <t>Consumos</t>
    </r>
    <r>
      <rPr>
        <vertAlign val="subscript"/>
        <sz val="11"/>
        <color theme="1"/>
        <rFont val="Calibri"/>
        <family val="2"/>
        <scheme val="minor"/>
      </rPr>
      <t>MP</t>
    </r>
    <r>
      <rPr>
        <sz val="11"/>
        <color theme="1"/>
        <rFont val="Calibri"/>
        <family val="2"/>
        <scheme val="minor"/>
      </rPr>
      <t xml:space="preserve"> calculados:</t>
    </r>
  </si>
  <si>
    <r>
      <t>Consumo</t>
    </r>
    <r>
      <rPr>
        <vertAlign val="subscript"/>
        <sz val="11"/>
        <color theme="1"/>
        <rFont val="Calibri"/>
        <family val="2"/>
        <scheme val="minor"/>
      </rPr>
      <t>PT</t>
    </r>
    <r>
      <rPr>
        <sz val="11"/>
        <color theme="1"/>
        <rFont val="Calibri"/>
        <family val="2"/>
        <scheme val="minor"/>
      </rPr>
      <t>:</t>
    </r>
  </si>
  <si>
    <t>Compras de PT</t>
  </si>
  <si>
    <t>Consumo de MP del PT:</t>
  </si>
  <si>
    <t>Consumo de MOD del PT:</t>
  </si>
  <si>
    <t>Ventas</t>
  </si>
  <si>
    <r>
      <t>Consumos</t>
    </r>
    <r>
      <rPr>
        <vertAlign val="subscript"/>
        <sz val="11"/>
        <color theme="1"/>
        <rFont val="Calibri"/>
        <family val="2"/>
        <scheme val="minor"/>
      </rPr>
      <t xml:space="preserve">MOD </t>
    </r>
    <r>
      <rPr>
        <b/>
        <sz val="11"/>
        <color theme="1"/>
        <rFont val="Calibri"/>
        <family val="2"/>
        <scheme val="minor"/>
      </rPr>
      <t>Reales</t>
    </r>
    <r>
      <rPr>
        <sz val="11"/>
        <color theme="1"/>
        <rFont val="Calibri"/>
        <family val="2"/>
        <scheme val="minor"/>
      </rPr>
      <t>:</t>
    </r>
  </si>
  <si>
    <t>Margen Bruto</t>
  </si>
  <si>
    <t>COSTE DE VENTAS</t>
  </si>
  <si>
    <t>Costes de MOD</t>
  </si>
  <si>
    <t>Resultado de Explot.</t>
  </si>
  <si>
    <t>Paso 1: Compro materia prima por 25.500 €</t>
  </si>
  <si>
    <t>Supongo:</t>
  </si>
  <si>
    <t>B) Calculo Var. Exist. MP:</t>
  </si>
  <si>
    <t>Var. Exist. MP</t>
  </si>
  <si>
    <t>C) Registro movimiento en PyG:</t>
  </si>
  <si>
    <t>Compras</t>
  </si>
  <si>
    <t>Gastos de explotación</t>
  </si>
  <si>
    <t>Sueldos y salarios - MOD</t>
  </si>
  <si>
    <t>Resultado de Explotación:</t>
  </si>
  <si>
    <t>Paso 2:  Comienzo a producir</t>
  </si>
  <si>
    <t>A) Doy de alta el inventario de MP comprado</t>
  </si>
  <si>
    <t>Produzco:</t>
  </si>
  <si>
    <r>
      <t xml:space="preserve">Inventario Inicial </t>
    </r>
    <r>
      <rPr>
        <vertAlign val="subscript"/>
        <sz val="11"/>
        <color theme="1"/>
        <rFont val="Calibri"/>
        <family val="2"/>
        <scheme val="minor"/>
      </rPr>
      <t>PEC</t>
    </r>
    <r>
      <rPr>
        <sz val="11"/>
        <color theme="1"/>
        <rFont val="Calibri"/>
        <family val="2"/>
        <scheme val="minor"/>
      </rPr>
      <t>:</t>
    </r>
  </si>
  <si>
    <r>
      <t xml:space="preserve">Inventario Final </t>
    </r>
    <r>
      <rPr>
        <vertAlign val="subscript"/>
        <sz val="11"/>
        <color theme="1"/>
        <rFont val="Calibri"/>
        <family val="2"/>
        <scheme val="minor"/>
      </rPr>
      <t>PEC</t>
    </r>
    <r>
      <rPr>
        <sz val="11"/>
        <color theme="1"/>
        <rFont val="Calibri"/>
        <family val="2"/>
        <scheme val="minor"/>
      </rPr>
      <t>:</t>
    </r>
  </si>
  <si>
    <t>B) Doy de alta el inventario de Producto en Curso (PEC):</t>
  </si>
  <si>
    <t>Beneficio Bruto</t>
  </si>
  <si>
    <r>
      <t>Variación de existencias</t>
    </r>
    <r>
      <rPr>
        <vertAlign val="subscript"/>
        <sz val="11"/>
        <color theme="1"/>
        <rFont val="Calibri"/>
        <family val="2"/>
        <scheme val="minor"/>
      </rPr>
      <t>PEC</t>
    </r>
    <r>
      <rPr>
        <sz val="11"/>
        <color theme="1"/>
        <rFont val="Calibri"/>
        <family val="2"/>
        <scheme val="minor"/>
      </rPr>
      <t>:</t>
    </r>
  </si>
  <si>
    <t>A) Doy de baja el inventario de MP empleado en la construcción de esas 750 sillas:</t>
  </si>
  <si>
    <r>
      <t>Consumo</t>
    </r>
    <r>
      <rPr>
        <b/>
        <vertAlign val="subscript"/>
        <sz val="11"/>
        <color theme="1"/>
        <rFont val="Calibri"/>
        <family val="2"/>
        <scheme val="minor"/>
      </rPr>
      <t>MP</t>
    </r>
  </si>
  <si>
    <r>
      <t>Variación de existencias</t>
    </r>
    <r>
      <rPr>
        <i/>
        <vertAlign val="subscript"/>
        <sz val="11"/>
        <color theme="1"/>
        <rFont val="Calibri"/>
        <family val="2"/>
        <scheme val="minor"/>
      </rPr>
      <t>MP</t>
    </r>
    <r>
      <rPr>
        <i/>
        <sz val="11"/>
        <color theme="1"/>
        <rFont val="Calibri"/>
        <family val="2"/>
        <scheme val="minor"/>
      </rPr>
      <t>:</t>
    </r>
  </si>
  <si>
    <r>
      <t xml:space="preserve">Produzco 1.500 sillas acabadas </t>
    </r>
    <r>
      <rPr>
        <b/>
        <sz val="11"/>
        <color theme="1"/>
        <rFont val="Calibri"/>
        <family val="2"/>
        <scheme val="minor"/>
      </rPr>
      <t>a la mitad</t>
    </r>
    <r>
      <rPr>
        <sz val="11"/>
        <color theme="1"/>
        <rFont val="Calibri"/>
        <family val="2"/>
        <scheme val="minor"/>
      </rPr>
      <t>.</t>
    </r>
  </si>
  <si>
    <t>B) Doy de baja el inventario de Producto en Curso (PEC) porque ya NO tengo PEC:</t>
  </si>
  <si>
    <t>B) Doy de alta el inventario de Producto Terminado (PT):</t>
  </si>
  <si>
    <r>
      <t>Variación de existencias</t>
    </r>
    <r>
      <rPr>
        <vertAlign val="subscript"/>
        <sz val="11"/>
        <color theme="1"/>
        <rFont val="Calibri"/>
        <family val="2"/>
        <scheme val="minor"/>
      </rPr>
      <t>PT</t>
    </r>
    <r>
      <rPr>
        <sz val="11"/>
        <color theme="1"/>
        <rFont val="Calibri"/>
        <family val="2"/>
        <scheme val="minor"/>
      </rPr>
      <t>:</t>
    </r>
  </si>
  <si>
    <t>Paso 3:  Termino mi producción</t>
  </si>
  <si>
    <t>Paso 4:  Vendo mi producción</t>
  </si>
  <si>
    <t>Venta - Costes de Producción:</t>
  </si>
  <si>
    <t>Caso Sillando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</si>
</sst>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164" formatCode="#,##0_ &quot;€/ud&quot;;[Red]\-#,##0\ &quot;€/ud&quot;"/>
    <numFmt numFmtId="165" formatCode="#,##0_ &quot;uds&quot;;[Red]\-#,##0\ &quot;uds&quot;"/>
    <numFmt numFmtId="166" formatCode="#,##0\ [$€-C0A];[Red]\-#,##0\ [$€-C0A]"/>
    <numFmt numFmtId="167" formatCode="#,##0.00_ ;[Red]\-#,##0.00\ "/>
    <numFmt numFmtId="168" formatCode="0%;[Red]\-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i/>
      <sz val="10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0000FF"/>
      <name val="Calibri"/>
      <family val="2"/>
      <scheme val="minor"/>
    </font>
    <font>
      <i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64" fontId="3" fillId="2" borderId="0" xfId="0" applyNumberFormat="1" applyFont="1" applyFill="1"/>
    <xf numFmtId="165" fontId="3" fillId="3" borderId="0" xfId="0" applyNumberFormat="1" applyFont="1" applyFill="1"/>
    <xf numFmtId="6" fontId="3" fillId="3" borderId="0" xfId="0" applyNumberFormat="1" applyFont="1" applyFill="1"/>
    <xf numFmtId="166" fontId="3" fillId="3" borderId="0" xfId="0" applyNumberFormat="1" applyFont="1" applyFill="1" applyAlignment="1">
      <alignment horizontal="center" vertical="center"/>
    </xf>
    <xf numFmtId="6" fontId="0" fillId="2" borderId="0" xfId="0" applyNumberFormat="1" applyFill="1"/>
    <xf numFmtId="6" fontId="0" fillId="0" borderId="0" xfId="0" applyNumberFormat="1"/>
    <xf numFmtId="6" fontId="2" fillId="2" borderId="0" xfId="0" applyNumberFormat="1" applyFont="1" applyFill="1"/>
    <xf numFmtId="6" fontId="0" fillId="4" borderId="0" xfId="0" applyNumberFormat="1" applyFill="1"/>
    <xf numFmtId="165" fontId="0" fillId="4" borderId="0" xfId="0" applyNumberFormat="1" applyFill="1"/>
    <xf numFmtId="0" fontId="8" fillId="0" borderId="0" xfId="0" applyFont="1" applyAlignment="1">
      <alignment horizontal="left" indent="1"/>
    </xf>
    <xf numFmtId="6" fontId="8" fillId="4" borderId="0" xfId="0" applyNumberFormat="1" applyFont="1" applyFill="1"/>
    <xf numFmtId="0" fontId="7" fillId="0" borderId="0" xfId="0" applyFont="1"/>
    <xf numFmtId="6" fontId="7" fillId="0" borderId="0" xfId="0" applyNumberFormat="1" applyFont="1"/>
    <xf numFmtId="6" fontId="8" fillId="0" borderId="0" xfId="0" applyNumberFormat="1" applyFont="1"/>
    <xf numFmtId="166" fontId="10" fillId="3" borderId="0" xfId="0" applyNumberFormat="1" applyFont="1" applyFill="1" applyAlignment="1">
      <alignment horizontal="center" vertical="center"/>
    </xf>
    <xf numFmtId="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6" fontId="3" fillId="2" borderId="0" xfId="0" applyNumberFormat="1" applyFont="1" applyFill="1" applyAlignment="1">
      <alignment horizontal="center" vertical="center"/>
    </xf>
    <xf numFmtId="6" fontId="2" fillId="4" borderId="0" xfId="0" applyNumberFormat="1" applyFont="1" applyFill="1" applyAlignment="1">
      <alignment horizontal="center" vertical="center"/>
    </xf>
    <xf numFmtId="6" fontId="12" fillId="4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5" fontId="3" fillId="3" borderId="0" xfId="0" applyNumberFormat="1" applyFont="1" applyFill="1" applyAlignment="1">
      <alignment vertical="center"/>
    </xf>
    <xf numFmtId="6" fontId="11" fillId="4" borderId="0" xfId="0" applyNumberFormat="1" applyFont="1" applyFill="1" applyAlignment="1">
      <alignment vertical="center"/>
    </xf>
    <xf numFmtId="6" fontId="3" fillId="3" borderId="0" xfId="0" applyNumberFormat="1" applyFont="1" applyFill="1" applyAlignment="1">
      <alignment vertical="center"/>
    </xf>
    <xf numFmtId="6" fontId="2" fillId="4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6" fontId="14" fillId="4" borderId="0" xfId="0" applyNumberFormat="1" applyFont="1" applyFill="1" applyAlignment="1">
      <alignment vertical="center"/>
    </xf>
    <xf numFmtId="6" fontId="15" fillId="2" borderId="0" xfId="0" applyNumberFormat="1" applyFont="1" applyFill="1" applyAlignment="1">
      <alignment horizontal="center" vertical="center"/>
    </xf>
    <xf numFmtId="6" fontId="7" fillId="4" borderId="0" xfId="0" applyNumberFormat="1" applyFont="1" applyFill="1" applyAlignment="1">
      <alignment horizontal="center" vertical="center"/>
    </xf>
    <xf numFmtId="168" fontId="12" fillId="4" borderId="0" xfId="1" applyNumberFormat="1" applyFont="1" applyFill="1" applyAlignment="1">
      <alignment horizontal="center" vertical="center"/>
    </xf>
    <xf numFmtId="6" fontId="0" fillId="0" borderId="0" xfId="0" applyNumberFormat="1" applyAlignment="1">
      <alignment vertical="center"/>
    </xf>
    <xf numFmtId="6" fontId="0" fillId="4" borderId="0" xfId="0" applyNumberFormat="1" applyFill="1" applyAlignment="1">
      <alignment vertical="center"/>
    </xf>
    <xf numFmtId="165" fontId="11" fillId="4" borderId="0" xfId="0" applyNumberFormat="1" applyFont="1" applyFill="1" applyAlignment="1">
      <alignment vertical="center"/>
    </xf>
    <xf numFmtId="6" fontId="11" fillId="4" borderId="0" xfId="0" applyNumberFormat="1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2BF14-D0CA-407E-8D04-A1ED3B2EFC3A}">
  <dimension ref="A3:B12"/>
  <sheetViews>
    <sheetView workbookViewId="0">
      <selection activeCell="A10" activeCellId="1" sqref="A8 A10"/>
    </sheetView>
  </sheetViews>
  <sheetFormatPr defaultRowHeight="15" x14ac:dyDescent="0.25"/>
  <cols>
    <col min="1" max="1" width="28.140625" bestFit="1" customWidth="1"/>
  </cols>
  <sheetData>
    <row r="3" spans="1:2" x14ac:dyDescent="0.25">
      <c r="A3" t="s">
        <v>0</v>
      </c>
      <c r="B3" s="1">
        <v>30</v>
      </c>
    </row>
    <row r="4" spans="1:2" x14ac:dyDescent="0.25">
      <c r="A4" t="s">
        <v>1</v>
      </c>
      <c r="B4" s="1">
        <v>17</v>
      </c>
    </row>
    <row r="5" spans="1:2" x14ac:dyDescent="0.25">
      <c r="A5" t="s">
        <v>5</v>
      </c>
      <c r="B5" s="2">
        <v>1500</v>
      </c>
    </row>
    <row r="6" spans="1:2" x14ac:dyDescent="0.25">
      <c r="A6" t="s">
        <v>6</v>
      </c>
      <c r="B6" s="3">
        <v>36000</v>
      </c>
    </row>
    <row r="8" spans="1:2" ht="18" x14ac:dyDescent="0.35">
      <c r="A8" t="s">
        <v>2</v>
      </c>
      <c r="B8" s="4">
        <v>5000</v>
      </c>
    </row>
    <row r="9" spans="1:2" ht="18" x14ac:dyDescent="0.35">
      <c r="A9" t="s">
        <v>3</v>
      </c>
      <c r="B9" s="5">
        <f>B5*B4</f>
        <v>25500</v>
      </c>
    </row>
    <row r="10" spans="1:2" ht="18" x14ac:dyDescent="0.35">
      <c r="A10" t="s">
        <v>4</v>
      </c>
      <c r="B10" s="5">
        <f>B8+B6-B9</f>
        <v>15500</v>
      </c>
    </row>
    <row r="12" spans="1:2" ht="18" x14ac:dyDescent="0.35">
      <c r="A12" t="s">
        <v>3</v>
      </c>
      <c r="B12" s="6">
        <f>B6-(B10-B8)</f>
        <v>25500</v>
      </c>
    </row>
  </sheetData>
  <dataValidations count="3">
    <dataValidation type="list" allowBlank="1" showInputMessage="1" showErrorMessage="1" sqref="B8" xr:uid="{492DA161-39D2-45D0-9634-A62A081E8DFA}">
      <formula1>"5000"</formula1>
    </dataValidation>
    <dataValidation type="list" allowBlank="1" showInputMessage="1" showErrorMessage="1" sqref="B5" xr:uid="{E435EACF-3707-4520-8D54-299880C4B3FE}">
      <formula1>"1500,500"</formula1>
    </dataValidation>
    <dataValidation type="list" allowBlank="1" showInputMessage="1" showErrorMessage="1" sqref="B6" xr:uid="{C5FCE869-C3B1-4F55-97F5-45C76312332E}">
      <formula1>"8500,25500,36000"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C9A09-F331-4D02-A488-ABBA2713B70C}">
  <dimension ref="A1:I36"/>
  <sheetViews>
    <sheetView workbookViewId="0">
      <selection activeCell="A10" activeCellId="1" sqref="A8 A10"/>
    </sheetView>
  </sheetViews>
  <sheetFormatPr defaultRowHeight="15" x14ac:dyDescent="0.25"/>
  <cols>
    <col min="1" max="1" width="28.140625" bestFit="1" customWidth="1"/>
    <col min="5" max="5" width="23.42578125" bestFit="1" customWidth="1"/>
  </cols>
  <sheetData>
    <row r="1" spans="1:9" x14ac:dyDescent="0.25">
      <c r="B1">
        <f>B4*B7</f>
        <v>25500</v>
      </c>
    </row>
    <row r="3" spans="1:9" x14ac:dyDescent="0.25">
      <c r="A3" t="s">
        <v>0</v>
      </c>
      <c r="B3" s="1">
        <v>30</v>
      </c>
      <c r="E3" t="s">
        <v>25</v>
      </c>
      <c r="F3" s="6">
        <f>B3*B7</f>
        <v>45000</v>
      </c>
    </row>
    <row r="4" spans="1:9" ht="18" x14ac:dyDescent="0.35">
      <c r="A4" t="s">
        <v>1</v>
      </c>
      <c r="B4" s="1">
        <v>17</v>
      </c>
      <c r="E4" s="12" t="s">
        <v>14</v>
      </c>
      <c r="F4" s="13">
        <f>B28</f>
        <v>9360</v>
      </c>
    </row>
    <row r="5" spans="1:9" x14ac:dyDescent="0.25">
      <c r="A5" t="s">
        <v>12</v>
      </c>
      <c r="B5" s="1">
        <v>4</v>
      </c>
      <c r="E5" s="10" t="s">
        <v>17</v>
      </c>
      <c r="F5" s="14">
        <f t="shared" ref="F5:F6" si="0">B29</f>
        <v>8160</v>
      </c>
      <c r="G5" s="14">
        <f>F5</f>
        <v>8160</v>
      </c>
    </row>
    <row r="6" spans="1:9" x14ac:dyDescent="0.25">
      <c r="A6" t="s">
        <v>7</v>
      </c>
      <c r="B6" s="2">
        <v>2000</v>
      </c>
      <c r="E6" s="10" t="s">
        <v>18</v>
      </c>
      <c r="F6" s="14">
        <f t="shared" si="0"/>
        <v>1200</v>
      </c>
      <c r="G6" s="14">
        <f>F6</f>
        <v>1200</v>
      </c>
    </row>
    <row r="7" spans="1:9" x14ac:dyDescent="0.25">
      <c r="A7" t="s">
        <v>8</v>
      </c>
      <c r="B7" s="2">
        <v>1500</v>
      </c>
      <c r="E7" t="s">
        <v>16</v>
      </c>
    </row>
    <row r="8" spans="1:9" x14ac:dyDescent="0.25">
      <c r="A8" t="s">
        <v>6</v>
      </c>
      <c r="B8" s="3">
        <v>36000</v>
      </c>
      <c r="E8" s="10" t="str">
        <f>A36</f>
        <v>ConsumosMP calculados:</v>
      </c>
      <c r="F8" s="6">
        <f>B36</f>
        <v>34000</v>
      </c>
      <c r="G8" s="6">
        <f>G5-F8</f>
        <v>-25840</v>
      </c>
      <c r="H8" s="16">
        <f>SUM(G8:G14)</f>
        <v>-32640</v>
      </c>
      <c r="I8" s="17">
        <f>C12+H8</f>
        <v>-1140</v>
      </c>
    </row>
    <row r="9" spans="1:9" x14ac:dyDescent="0.25">
      <c r="A9" t="s">
        <v>22</v>
      </c>
      <c r="B9" s="3">
        <v>0</v>
      </c>
      <c r="H9" s="16"/>
      <c r="I9" s="17"/>
    </row>
    <row r="10" spans="1:9" x14ac:dyDescent="0.25">
      <c r="E10" t="s">
        <v>28</v>
      </c>
      <c r="F10" s="6">
        <f>F4-F8</f>
        <v>-24640</v>
      </c>
      <c r="G10" s="6"/>
      <c r="H10" s="16"/>
      <c r="I10" s="17"/>
    </row>
    <row r="11" spans="1:9" ht="18" x14ac:dyDescent="0.35">
      <c r="A11" t="s">
        <v>2</v>
      </c>
      <c r="B11" s="4">
        <v>5000</v>
      </c>
      <c r="H11" s="16"/>
      <c r="I11" s="17"/>
    </row>
    <row r="12" spans="1:9" ht="18" x14ac:dyDescent="0.35">
      <c r="A12" t="s">
        <v>19</v>
      </c>
      <c r="B12" s="7">
        <f>B7*B4</f>
        <v>25500</v>
      </c>
      <c r="C12" s="16">
        <f>SUM(B12:B13)</f>
        <v>31500</v>
      </c>
      <c r="E12" t="s">
        <v>27</v>
      </c>
      <c r="F12" s="6">
        <f>F3+F4-F8</f>
        <v>20360</v>
      </c>
      <c r="H12" s="16"/>
      <c r="I12" s="17"/>
    </row>
    <row r="13" spans="1:9" ht="18" x14ac:dyDescent="0.35">
      <c r="A13" t="s">
        <v>26</v>
      </c>
      <c r="B13" s="7">
        <f>B7*B5</f>
        <v>6000</v>
      </c>
      <c r="C13" s="16"/>
      <c r="H13" s="16"/>
      <c r="I13" s="17"/>
    </row>
    <row r="14" spans="1:9" ht="18" x14ac:dyDescent="0.35">
      <c r="A14" t="s">
        <v>4</v>
      </c>
      <c r="B14" s="8">
        <f>B11+B8-(B4*B6)</f>
        <v>7000</v>
      </c>
      <c r="E14" t="s">
        <v>29</v>
      </c>
      <c r="F14" s="6">
        <v>-8000</v>
      </c>
      <c r="G14" s="6">
        <f>F14+G6</f>
        <v>-6800</v>
      </c>
      <c r="H14" s="16"/>
      <c r="I14" s="17"/>
    </row>
    <row r="15" spans="1:9" ht="6.95" customHeight="1" x14ac:dyDescent="0.25"/>
    <row r="16" spans="1:9" ht="18" x14ac:dyDescent="0.35">
      <c r="A16" s="12" t="s">
        <v>15</v>
      </c>
      <c r="B16" s="13">
        <f>B14-B11</f>
        <v>2000</v>
      </c>
      <c r="E16" t="s">
        <v>30</v>
      </c>
      <c r="F16" s="6">
        <f>F12+F14</f>
        <v>12360</v>
      </c>
      <c r="G16" s="6">
        <f>G12+G14</f>
        <v>-6800</v>
      </c>
    </row>
    <row r="17" spans="1:3" ht="6.95" customHeight="1" x14ac:dyDescent="0.25"/>
    <row r="18" spans="1:3" ht="18" x14ac:dyDescent="0.35">
      <c r="A18" t="s">
        <v>20</v>
      </c>
      <c r="B18" s="8">
        <f>B8-B16</f>
        <v>34000</v>
      </c>
    </row>
    <row r="20" spans="1:3" ht="18" x14ac:dyDescent="0.35">
      <c r="A20" t="s">
        <v>9</v>
      </c>
      <c r="B20" s="8">
        <f>SUM(B21:B22)</f>
        <v>1140</v>
      </c>
    </row>
    <row r="21" spans="1:3" x14ac:dyDescent="0.25">
      <c r="A21" s="10" t="s">
        <v>11</v>
      </c>
      <c r="B21" s="15">
        <v>340</v>
      </c>
    </row>
    <row r="22" spans="1:3" x14ac:dyDescent="0.25">
      <c r="A22" s="10" t="s">
        <v>13</v>
      </c>
      <c r="B22" s="15">
        <v>800</v>
      </c>
    </row>
    <row r="23" spans="1:3" ht="18" x14ac:dyDescent="0.35">
      <c r="A23" t="s">
        <v>10</v>
      </c>
      <c r="C23" s="9">
        <f>(B6-B7)</f>
        <v>500</v>
      </c>
    </row>
    <row r="24" spans="1:3" ht="18" x14ac:dyDescent="0.35">
      <c r="A24" t="s">
        <v>10</v>
      </c>
      <c r="B24" s="7">
        <f>SUM(B25:B26)</f>
        <v>10500</v>
      </c>
    </row>
    <row r="25" spans="1:3" x14ac:dyDescent="0.25">
      <c r="A25" s="10" t="s">
        <v>11</v>
      </c>
      <c r="B25" s="11">
        <f>C$23*B4</f>
        <v>8500</v>
      </c>
    </row>
    <row r="26" spans="1:3" x14ac:dyDescent="0.25">
      <c r="A26" s="10" t="s">
        <v>13</v>
      </c>
      <c r="B26" s="11">
        <f>C$23*B5</f>
        <v>2000</v>
      </c>
    </row>
    <row r="28" spans="1:3" ht="18" x14ac:dyDescent="0.35">
      <c r="A28" s="12" t="s">
        <v>14</v>
      </c>
      <c r="B28" s="13">
        <f>SUM(B29:B30)</f>
        <v>9360</v>
      </c>
      <c r="C28" s="13">
        <f>B24-B20</f>
        <v>9360</v>
      </c>
    </row>
    <row r="29" spans="1:3" x14ac:dyDescent="0.25">
      <c r="A29" s="10" t="s">
        <v>17</v>
      </c>
      <c r="B29" s="14">
        <f>B25-B21</f>
        <v>8160</v>
      </c>
    </row>
    <row r="30" spans="1:3" x14ac:dyDescent="0.25">
      <c r="A30" s="10" t="s">
        <v>18</v>
      </c>
      <c r="B30" s="14">
        <f>B26-B22</f>
        <v>1200</v>
      </c>
    </row>
    <row r="32" spans="1:3" ht="18" x14ac:dyDescent="0.35">
      <c r="A32" t="s">
        <v>21</v>
      </c>
      <c r="B32" s="6">
        <f>B9-B28</f>
        <v>-9360</v>
      </c>
    </row>
    <row r="33" spans="1:2" x14ac:dyDescent="0.25">
      <c r="A33" s="10" t="s">
        <v>23</v>
      </c>
      <c r="B33" s="14">
        <f>-B29</f>
        <v>-8160</v>
      </c>
    </row>
    <row r="34" spans="1:2" x14ac:dyDescent="0.25">
      <c r="A34" s="10" t="s">
        <v>24</v>
      </c>
      <c r="B34" s="14">
        <f>-B30</f>
        <v>-1200</v>
      </c>
    </row>
    <row r="35" spans="1:2" x14ac:dyDescent="0.25">
      <c r="A35" t="s">
        <v>16</v>
      </c>
    </row>
    <row r="36" spans="1:2" x14ac:dyDescent="0.25">
      <c r="A36" s="10" t="str">
        <f>A18</f>
        <v>ConsumosMP calculados:</v>
      </c>
      <c r="B36" s="6">
        <f>B18</f>
        <v>34000</v>
      </c>
    </row>
  </sheetData>
  <mergeCells count="3">
    <mergeCell ref="H8:H14"/>
    <mergeCell ref="C12:C13"/>
    <mergeCell ref="I8:I14"/>
  </mergeCells>
  <dataValidations disablePrompts="1" count="3">
    <dataValidation type="list" allowBlank="1" showInputMessage="1" showErrorMessage="1" sqref="B8" xr:uid="{A0743E96-12CA-4635-BC2F-2504810C912E}">
      <formula1>"8500,25500,36000"</formula1>
    </dataValidation>
    <dataValidation type="list" allowBlank="1" showInputMessage="1" showErrorMessage="1" sqref="B7" xr:uid="{9813ECED-CF97-463B-A633-81E0B3086FB7}">
      <formula1>"1500,500"</formula1>
    </dataValidation>
    <dataValidation type="list" allowBlank="1" showInputMessage="1" showErrorMessage="1" sqref="B11" xr:uid="{4018171E-DCA0-449A-B2AE-2FCD5BE0F83A}">
      <formula1>"5000"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E480-1148-41AE-816E-208E7AC49160}">
  <dimension ref="A1:Z49"/>
  <sheetViews>
    <sheetView tabSelected="1" workbookViewId="0"/>
  </sheetViews>
  <sheetFormatPr defaultRowHeight="15" outlineLevelCol="1" x14ac:dyDescent="0.25"/>
  <cols>
    <col min="1" max="1" width="28.140625" bestFit="1" customWidth="1"/>
    <col min="2" max="2" width="11.140625" bestFit="1" customWidth="1"/>
    <col min="3" max="3" width="3.7109375" customWidth="1"/>
    <col min="4" max="4" width="39.28515625" customWidth="1" outlineLevel="1"/>
    <col min="5" max="5" width="9.140625" customWidth="1" outlineLevel="1"/>
    <col min="6" max="6" width="3.7109375" customWidth="1"/>
    <col min="7" max="7" width="39.28515625" customWidth="1" outlineLevel="1"/>
    <col min="8" max="8" width="9.140625" customWidth="1" outlineLevel="1"/>
    <col min="9" max="9" width="3.7109375" customWidth="1"/>
    <col min="10" max="10" width="39.28515625" customWidth="1" outlineLevel="1"/>
    <col min="11" max="11" width="9.140625" customWidth="1" outlineLevel="1"/>
    <col min="12" max="12" width="3.7109375" customWidth="1"/>
    <col min="13" max="13" width="39.28515625" customWidth="1" outlineLevel="1"/>
    <col min="14" max="14" width="9.140625" customWidth="1" outlineLevel="1"/>
  </cols>
  <sheetData>
    <row r="1" spans="1:26" x14ac:dyDescent="0.25">
      <c r="A1" s="22" t="s">
        <v>58</v>
      </c>
      <c r="B1" s="18"/>
      <c r="C1" s="18"/>
      <c r="D1" s="22" t="s">
        <v>31</v>
      </c>
      <c r="E1" s="18"/>
      <c r="F1" s="18"/>
      <c r="G1" s="22" t="s">
        <v>40</v>
      </c>
      <c r="H1" s="18"/>
      <c r="I1" s="18"/>
      <c r="J1" s="22" t="s">
        <v>55</v>
      </c>
      <c r="K1" s="18"/>
      <c r="L1" s="18"/>
      <c r="M1" s="22" t="s">
        <v>56</v>
      </c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x14ac:dyDescent="0.25">
      <c r="A3" s="22" t="s">
        <v>32</v>
      </c>
      <c r="B3" s="18"/>
      <c r="C3" s="18"/>
      <c r="D3" s="22" t="s">
        <v>32</v>
      </c>
      <c r="E3" s="18"/>
      <c r="F3" s="18"/>
      <c r="G3" s="22" t="s">
        <v>32</v>
      </c>
      <c r="H3" s="18"/>
      <c r="I3" s="18"/>
      <c r="J3" s="22" t="s">
        <v>32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8" x14ac:dyDescent="0.25">
      <c r="A4" s="18" t="s">
        <v>0</v>
      </c>
      <c r="B4" s="23">
        <v>30</v>
      </c>
      <c r="C4" s="18"/>
      <c r="D4" s="18" t="s">
        <v>2</v>
      </c>
      <c r="E4" s="19">
        <v>0</v>
      </c>
      <c r="F4" s="18"/>
      <c r="G4" s="18" t="s">
        <v>51</v>
      </c>
      <c r="H4" s="36">
        <f>$B7/2</f>
        <v>750</v>
      </c>
      <c r="I4" s="18"/>
      <c r="J4" s="18" t="s">
        <v>42</v>
      </c>
      <c r="K4" s="36">
        <f>$B7/2</f>
        <v>750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8" x14ac:dyDescent="0.25">
      <c r="A5" s="18" t="s">
        <v>1</v>
      </c>
      <c r="B5" s="23">
        <v>17</v>
      </c>
      <c r="C5" s="18"/>
      <c r="D5" s="18"/>
      <c r="E5" s="18"/>
      <c r="F5" s="18"/>
      <c r="G5" s="18" t="s">
        <v>43</v>
      </c>
      <c r="H5" s="19">
        <v>0</v>
      </c>
      <c r="I5" s="18"/>
      <c r="J5" s="18" t="s">
        <v>9</v>
      </c>
      <c r="K5" s="19">
        <v>0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x14ac:dyDescent="0.25">
      <c r="A6" s="18" t="s">
        <v>12</v>
      </c>
      <c r="B6" s="23">
        <v>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45" x14ac:dyDescent="0.25">
      <c r="A7" s="18" t="s">
        <v>8</v>
      </c>
      <c r="B7" s="24">
        <v>1500</v>
      </c>
      <c r="C7" s="18"/>
      <c r="D7" s="28" t="s">
        <v>41</v>
      </c>
      <c r="E7" s="18"/>
      <c r="F7" s="18"/>
      <c r="G7" s="28" t="s">
        <v>48</v>
      </c>
      <c r="H7" s="18"/>
      <c r="I7" s="18"/>
      <c r="J7" s="28" t="s">
        <v>48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8" x14ac:dyDescent="0.25">
      <c r="A8" s="18" t="s">
        <v>6</v>
      </c>
      <c r="B8" s="26">
        <v>25500</v>
      </c>
      <c r="C8" s="18"/>
      <c r="D8" s="18" t="s">
        <v>2</v>
      </c>
      <c r="E8" s="19">
        <v>0</v>
      </c>
      <c r="F8" s="18"/>
      <c r="G8" s="18" t="s">
        <v>2</v>
      </c>
      <c r="H8" s="25">
        <f>E9</f>
        <v>25500</v>
      </c>
      <c r="I8" s="18"/>
      <c r="J8" s="18" t="s">
        <v>2</v>
      </c>
      <c r="K8" s="25">
        <f>H9</f>
        <v>12750</v>
      </c>
      <c r="L8" s="18"/>
      <c r="M8" s="18" t="s">
        <v>2</v>
      </c>
      <c r="N8" s="25">
        <f>K9</f>
        <v>0</v>
      </c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8" x14ac:dyDescent="0.25">
      <c r="C9" s="18"/>
      <c r="D9" s="18" t="s">
        <v>4</v>
      </c>
      <c r="E9" s="25">
        <f>B8</f>
        <v>25500</v>
      </c>
      <c r="F9" s="18"/>
      <c r="G9" s="18" t="s">
        <v>4</v>
      </c>
      <c r="H9" s="25">
        <f>H8-(H4*$B5)</f>
        <v>12750</v>
      </c>
      <c r="I9" s="18"/>
      <c r="J9" s="18" t="s">
        <v>4</v>
      </c>
      <c r="K9" s="25">
        <f>K8-(K4*$B5)</f>
        <v>0</v>
      </c>
      <c r="L9" s="18"/>
      <c r="M9" s="18" t="s">
        <v>4</v>
      </c>
      <c r="N9" s="25">
        <f>N8</f>
        <v>0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x14ac:dyDescent="0.25">
      <c r="A10" s="22" t="s">
        <v>57</v>
      </c>
      <c r="B10" s="20">
        <f>(B4-SUM(B5:B6))*B7</f>
        <v>13500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30" x14ac:dyDescent="0.25">
      <c r="A11" s="18"/>
      <c r="B11" s="18"/>
      <c r="C11" s="18"/>
      <c r="D11" s="28" t="s">
        <v>33</v>
      </c>
      <c r="E11" s="18"/>
      <c r="F11" s="18"/>
      <c r="G11" s="28" t="s">
        <v>45</v>
      </c>
      <c r="H11" s="18"/>
      <c r="I11" s="18"/>
      <c r="J11" s="28" t="s">
        <v>52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8" x14ac:dyDescent="0.25">
      <c r="A12" s="18"/>
      <c r="B12" s="18"/>
      <c r="C12" s="18"/>
      <c r="D12" s="18" t="s">
        <v>34</v>
      </c>
      <c r="E12" s="27">
        <f>E9-E8</f>
        <v>25500</v>
      </c>
      <c r="F12" s="18"/>
      <c r="G12" s="18" t="s">
        <v>43</v>
      </c>
      <c r="H12" s="25">
        <f>H5</f>
        <v>0</v>
      </c>
      <c r="I12" s="18"/>
      <c r="J12" s="18" t="s">
        <v>43</v>
      </c>
      <c r="K12" s="25">
        <f>H13</f>
        <v>15750</v>
      </c>
      <c r="L12" s="18"/>
      <c r="M12" s="18" t="s">
        <v>43</v>
      </c>
      <c r="N12" s="25">
        <f>K13</f>
        <v>0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8" x14ac:dyDescent="0.25">
      <c r="A13" s="18"/>
      <c r="C13" s="18"/>
      <c r="D13" s="18"/>
      <c r="E13" s="18"/>
      <c r="F13" s="18"/>
      <c r="G13" s="18" t="s">
        <v>44</v>
      </c>
      <c r="H13" s="25">
        <f>H4*(SUM(B5:B6))</f>
        <v>15750</v>
      </c>
      <c r="I13" s="18"/>
      <c r="J13" s="18" t="s">
        <v>44</v>
      </c>
      <c r="K13" s="19">
        <v>0</v>
      </c>
      <c r="L13" s="18"/>
      <c r="M13" s="18" t="s">
        <v>44</v>
      </c>
      <c r="N13" s="19">
        <v>0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30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28" t="s">
        <v>53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8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 t="s">
        <v>9</v>
      </c>
      <c r="K16" s="25">
        <f>K5</f>
        <v>0</v>
      </c>
      <c r="L16" s="18"/>
      <c r="M16" s="18" t="s">
        <v>9</v>
      </c>
      <c r="N16" s="25">
        <f>K17</f>
        <v>31500</v>
      </c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8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 t="s">
        <v>10</v>
      </c>
      <c r="K17" s="25">
        <f>B7*SUM(B5:B6)</f>
        <v>31500</v>
      </c>
      <c r="L17" s="18"/>
      <c r="M17" s="18" t="s">
        <v>10</v>
      </c>
      <c r="N17" s="19">
        <v>0</v>
      </c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5">
      <c r="A19" s="18"/>
      <c r="B19" s="18"/>
      <c r="C19" s="18"/>
      <c r="D19" s="22" t="s">
        <v>35</v>
      </c>
      <c r="E19" s="18"/>
      <c r="F19" s="18"/>
      <c r="G19" s="22" t="s">
        <v>35</v>
      </c>
      <c r="H19" s="18"/>
      <c r="I19" s="18"/>
      <c r="J19" s="22" t="s">
        <v>35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5">
      <c r="A20" s="18"/>
      <c r="B20" s="18"/>
      <c r="C20" s="18"/>
      <c r="D20" s="18" t="s">
        <v>25</v>
      </c>
      <c r="E20" s="19">
        <v>0</v>
      </c>
      <c r="F20" s="18"/>
      <c r="G20" s="18" t="s">
        <v>25</v>
      </c>
      <c r="H20" s="19">
        <v>0</v>
      </c>
      <c r="I20" s="18"/>
      <c r="J20" s="18" t="s">
        <v>25</v>
      </c>
      <c r="K20" s="19">
        <v>0</v>
      </c>
      <c r="L20" s="18"/>
      <c r="M20" s="18" t="s">
        <v>25</v>
      </c>
      <c r="N20" s="25">
        <f>B7*B4</f>
        <v>45000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8" x14ac:dyDescent="0.25">
      <c r="A22" s="18"/>
      <c r="B22" s="18"/>
      <c r="C22" s="18"/>
      <c r="D22" s="18"/>
      <c r="E22" s="18"/>
      <c r="F22" s="18"/>
      <c r="G22" s="18" t="s">
        <v>47</v>
      </c>
      <c r="H22" s="25">
        <f>H13-H12</f>
        <v>15750</v>
      </c>
      <c r="I22" s="18"/>
      <c r="J22" s="18" t="s">
        <v>47</v>
      </c>
      <c r="K22" s="34">
        <f>K13-K12</f>
        <v>-15750</v>
      </c>
      <c r="L22" s="18"/>
      <c r="M22" s="18" t="s">
        <v>47</v>
      </c>
      <c r="N22" s="35">
        <f>N13-N12</f>
        <v>0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8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 t="s">
        <v>54</v>
      </c>
      <c r="K23" s="34">
        <f>K17-K16</f>
        <v>31500</v>
      </c>
      <c r="L23" s="18"/>
      <c r="M23" s="18" t="s">
        <v>54</v>
      </c>
      <c r="N23" s="34">
        <f>N17-N16</f>
        <v>-31500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8" customHeight="1" x14ac:dyDescent="0.25">
      <c r="A25" s="18"/>
      <c r="B25" s="18"/>
      <c r="C25" s="18"/>
      <c r="D25" s="29" t="s">
        <v>36</v>
      </c>
      <c r="E25" s="30">
        <f>E9</f>
        <v>25500</v>
      </c>
      <c r="F25" s="18"/>
      <c r="G25" s="29" t="s">
        <v>36</v>
      </c>
      <c r="H25" s="31">
        <v>0</v>
      </c>
      <c r="I25" s="18"/>
      <c r="J25" s="29" t="s">
        <v>36</v>
      </c>
      <c r="K25" s="31">
        <v>0</v>
      </c>
      <c r="L25" s="18"/>
      <c r="M25" s="29" t="s">
        <v>36</v>
      </c>
      <c r="N25" s="31">
        <v>0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8" x14ac:dyDescent="0.25">
      <c r="A26" s="18"/>
      <c r="B26" s="18"/>
      <c r="C26" s="18"/>
      <c r="D26" s="29" t="s">
        <v>50</v>
      </c>
      <c r="E26" s="30">
        <f>E12</f>
        <v>25500</v>
      </c>
      <c r="F26" s="18"/>
      <c r="G26" s="29" t="s">
        <v>50</v>
      </c>
      <c r="H26" s="32">
        <f>H9-H8</f>
        <v>-12750</v>
      </c>
      <c r="I26" s="18"/>
      <c r="J26" s="29" t="s">
        <v>50</v>
      </c>
      <c r="K26" s="34">
        <f>K9-K8</f>
        <v>-12750</v>
      </c>
      <c r="L26" s="18"/>
      <c r="M26" s="29" t="s">
        <v>50</v>
      </c>
      <c r="N26" s="35">
        <f>N9-N8</f>
        <v>0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8" x14ac:dyDescent="0.25">
      <c r="A27" s="18"/>
      <c r="B27" s="18"/>
      <c r="C27" s="18"/>
      <c r="D27" s="22" t="s">
        <v>49</v>
      </c>
      <c r="E27" s="20">
        <f>E25-E26</f>
        <v>0</v>
      </c>
      <c r="F27" s="18"/>
      <c r="G27" s="22" t="s">
        <v>49</v>
      </c>
      <c r="H27" s="20">
        <f>H25-H26</f>
        <v>12750</v>
      </c>
      <c r="I27" s="18"/>
      <c r="J27" s="22" t="s">
        <v>49</v>
      </c>
      <c r="K27" s="20">
        <f>K25-K26</f>
        <v>12750</v>
      </c>
      <c r="L27" s="18"/>
      <c r="M27" s="22" t="s">
        <v>49</v>
      </c>
      <c r="N27" s="20">
        <f>N25-N26</f>
        <v>0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5">
      <c r="A29" s="18"/>
      <c r="B29" s="18"/>
      <c r="C29" s="18"/>
      <c r="D29" s="22" t="s">
        <v>46</v>
      </c>
      <c r="E29" s="21">
        <f>E20-E27</f>
        <v>0</v>
      </c>
      <c r="F29" s="18"/>
      <c r="G29" s="22" t="s">
        <v>46</v>
      </c>
      <c r="H29" s="21">
        <f>SUM(H20,H22)-H27</f>
        <v>3000</v>
      </c>
      <c r="I29" s="18"/>
      <c r="J29" s="22" t="s">
        <v>46</v>
      </c>
      <c r="K29" s="21">
        <f>SUM(K20,K22:K23)-K27</f>
        <v>3000</v>
      </c>
      <c r="L29" s="18"/>
      <c r="M29" s="22" t="s">
        <v>46</v>
      </c>
      <c r="N29" s="21">
        <f>SUM(N20,N22:N23)-N27</f>
        <v>13500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5">
      <c r="A30" s="18"/>
      <c r="B30" s="18"/>
      <c r="C30" s="18"/>
      <c r="D30" s="22" t="s">
        <v>27</v>
      </c>
      <c r="E30" s="33">
        <f>IF(E20=0,0,E29/E20)</f>
        <v>0</v>
      </c>
      <c r="F30" s="18"/>
      <c r="G30" s="22" t="s">
        <v>27</v>
      </c>
      <c r="H30" s="33">
        <f>IF(H20=0,0,H29/H20)</f>
        <v>0</v>
      </c>
      <c r="I30" s="18"/>
      <c r="J30" s="22" t="s">
        <v>27</v>
      </c>
      <c r="K30" s="33">
        <f>IF(K20=0,0,K29/K20)</f>
        <v>0</v>
      </c>
      <c r="L30" s="18"/>
      <c r="M30" s="22" t="s">
        <v>27</v>
      </c>
      <c r="N30" s="33">
        <f>IF(N20=0,0,N29/N20)</f>
        <v>0.3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5">
      <c r="A32" s="18"/>
      <c r="B32" s="18"/>
      <c r="C32" s="18"/>
      <c r="D32" s="22" t="s">
        <v>37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5">
      <c r="A33" s="18"/>
      <c r="B33" s="18"/>
      <c r="C33" s="18"/>
      <c r="D33" s="18" t="s">
        <v>38</v>
      </c>
      <c r="E33" s="19">
        <v>0</v>
      </c>
      <c r="F33" s="18"/>
      <c r="G33" s="18" t="s">
        <v>38</v>
      </c>
      <c r="H33" s="37">
        <f>H4*($B$6)</f>
        <v>3000</v>
      </c>
      <c r="I33" s="18"/>
      <c r="J33" s="18" t="s">
        <v>38</v>
      </c>
      <c r="K33" s="37">
        <f>K4*($B$6)</f>
        <v>3000</v>
      </c>
      <c r="L33" s="18"/>
      <c r="M33" s="18" t="s">
        <v>38</v>
      </c>
      <c r="N33" s="19">
        <v>0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5">
      <c r="A35" s="18"/>
      <c r="B35" s="18"/>
      <c r="C35" s="18"/>
      <c r="D35" s="22" t="s">
        <v>39</v>
      </c>
      <c r="E35" s="20">
        <f>E29-E33</f>
        <v>0</v>
      </c>
      <c r="F35" s="18"/>
      <c r="G35" s="22" t="s">
        <v>39</v>
      </c>
      <c r="H35" s="20">
        <f>H29-H33</f>
        <v>0</v>
      </c>
      <c r="I35" s="18"/>
      <c r="J35" s="22" t="s">
        <v>39</v>
      </c>
      <c r="K35" s="20">
        <f>K29-K33</f>
        <v>0</v>
      </c>
      <c r="L35" s="18"/>
      <c r="M35" s="22" t="s">
        <v>39</v>
      </c>
      <c r="N35" s="20">
        <f>N29-N33</f>
        <v>13500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</sheetData>
  <dataValidations count="2">
    <dataValidation type="list" allowBlank="1" showInputMessage="1" showErrorMessage="1" sqref="B7" xr:uid="{509FE7D9-20CA-4644-901E-45A7F66A5F52}">
      <formula1>"1500,500"</formula1>
    </dataValidation>
    <dataValidation type="list" allowBlank="1" showInputMessage="1" showErrorMessage="1" sqref="B8" xr:uid="{6213B1BE-DEA4-4B2D-B8AC-6855AD165C5F}">
      <formula1>"25500,36000"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Cervantes</dc:creator>
  <cp:lastModifiedBy>Francisco</cp:lastModifiedBy>
  <dcterms:created xsi:type="dcterms:W3CDTF">2024-03-11T13:11:04Z</dcterms:created>
  <dcterms:modified xsi:type="dcterms:W3CDTF">2025-11-12T17:36:15Z</dcterms:modified>
</cp:coreProperties>
</file>